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F:\CONVENIOS\CONV 4500075925-24 - GRANDES HOSPITALES\NUEVO ITAPUA - OVIEDO - 04-2026\LLAMADO\CUMPLE NO CUMPLE\BIOMEDICO\"/>
    </mc:Choice>
  </mc:AlternateContent>
  <xr:revisionPtr revIDLastSave="0" documentId="13_ncr:1_{240E7A6C-CE64-4541-BB6C-04459EF0AA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ALISIS EETT" sheetId="3" r:id="rId1"/>
    <sheet name="Hoja1" sheetId="7" state="hidden" r:id="rId2"/>
  </sheets>
  <definedNames>
    <definedName name="_xlnm.Print_Area" localSheetId="0">'ANALISIS EETT'!$B$1:$B$24</definedName>
    <definedName name="CANTIDAD_ITEMS">'ANALISIS EETT'!#REF!</definedName>
    <definedName name="MONTO">Hoja1!$C$3:$D$35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" i="7" l="1"/>
  <c r="AI5" i="7" l="1" a="1"/>
  <c r="AI5" i="7" s="1"/>
  <c r="U5" i="7" a="1"/>
  <c r="U5" i="7" s="1"/>
  <c r="K5" i="7" a="1"/>
  <c r="K5" i="7" s="1"/>
  <c r="I5" i="7" a="1"/>
  <c r="I5" i="7" s="1"/>
  <c r="AC5" i="7" a="1"/>
  <c r="AC5" i="7" s="1"/>
  <c r="W5" i="7" a="1"/>
  <c r="W5" i="7" s="1"/>
  <c r="G5" i="7" a="1"/>
  <c r="G5" i="7" s="1"/>
  <c r="I7" i="7"/>
  <c r="O5" i="7" a="1"/>
  <c r="O5" i="7" s="1"/>
  <c r="AK5" i="7" a="1"/>
  <c r="AK5" i="7" s="1"/>
  <c r="AK4" i="7" s="1"/>
  <c r="AA5" i="7" a="1"/>
  <c r="AA5" i="7" s="1"/>
  <c r="AE5" i="7" a="1"/>
  <c r="AE5" i="7" s="1"/>
  <c r="AG5" i="7" a="1"/>
  <c r="AG5" i="7" s="1"/>
  <c r="Y5" i="7" a="1"/>
  <c r="Y5" i="7" s="1"/>
  <c r="S5" i="7" a="1"/>
  <c r="S5" i="7" s="1"/>
  <c r="Q5" i="7" a="1"/>
  <c r="Q5" i="7" s="1"/>
  <c r="M5" i="7" a="1"/>
  <c r="M5" i="7" s="1"/>
  <c r="S4" i="7" l="1"/>
  <c r="G4" i="7"/>
  <c r="W4" i="7"/>
  <c r="M4" i="7"/>
  <c r="AA4" i="7"/>
  <c r="AC4" i="7"/>
  <c r="AG4" i="7"/>
  <c r="AE4" i="7"/>
  <c r="Q4" i="7"/>
  <c r="I4" i="7"/>
  <c r="O4" i="7"/>
  <c r="K4" i="7"/>
  <c r="Y4" i="7"/>
  <c r="U4" i="7"/>
  <c r="AI4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<sst xmlns="http://schemas.openxmlformats.org/spreadsheetml/2006/main" count="113" uniqueCount="64">
  <si>
    <t>ESPECIFICACIONES TÉCNICAS</t>
  </si>
  <si>
    <t>Datos Generales</t>
  </si>
  <si>
    <t>CRITERIOS DE EVALUACIÓN</t>
  </si>
  <si>
    <t>Características</t>
  </si>
  <si>
    <t>PRECIO UNIT.</t>
  </si>
  <si>
    <t>ITEM</t>
  </si>
  <si>
    <t>EMPRESA</t>
  </si>
  <si>
    <t>MONTO</t>
  </si>
  <si>
    <t>ALBATROS</t>
  </si>
  <si>
    <t>ARGON</t>
  </si>
  <si>
    <t>BIOERIX</t>
  </si>
  <si>
    <t>ASUCOM</t>
  </si>
  <si>
    <t>BIOQUIM</t>
  </si>
  <si>
    <t>CANT OFERTAS:</t>
  </si>
  <si>
    <t>CATETERES Y AFINES</t>
  </si>
  <si>
    <t>CHACO</t>
  </si>
  <si>
    <t>DROGUEPAR</t>
  </si>
  <si>
    <t>DYSA</t>
  </si>
  <si>
    <t>EXIMPAR</t>
  </si>
  <si>
    <t>FALCON</t>
  </si>
  <si>
    <t>CASA BOLLER</t>
  </si>
  <si>
    <t>GAESA</t>
  </si>
  <si>
    <t>GRISA</t>
  </si>
  <si>
    <t>ALTEC</t>
  </si>
  <si>
    <t>CARETECH</t>
  </si>
  <si>
    <t>DENTAL GUARANÍ</t>
  </si>
  <si>
    <t>EDISON</t>
  </si>
  <si>
    <t>GT SCIENTIFIC</t>
  </si>
  <si>
    <t>CAOFA</t>
  </si>
  <si>
    <t>BIOX</t>
  </si>
  <si>
    <t>GYC IMPORT</t>
  </si>
  <si>
    <t>IMESE</t>
  </si>
  <si>
    <t>INFOTEC</t>
  </si>
  <si>
    <t>LCM</t>
  </si>
  <si>
    <t>MEDSUPAR</t>
  </si>
  <si>
    <t>SALUMAX</t>
  </si>
  <si>
    <t>SEMPRO</t>
  </si>
  <si>
    <t>SIEGEN</t>
  </si>
  <si>
    <t>SOLUMEDIC</t>
  </si>
  <si>
    <t>SUMI</t>
  </si>
  <si>
    <t>VYV</t>
  </si>
  <si>
    <t>ANDRES H ARCE</t>
  </si>
  <si>
    <t>CANT ITEMS:</t>
  </si>
  <si>
    <t>Imagen de referencia:</t>
  </si>
  <si>
    <t>Norma de calidad General: ISO 9001</t>
  </si>
  <si>
    <t>Normas de calidad especificas: ISO/IEC 17025 Norma técnica
ASTM / ISO / IEC</t>
  </si>
  <si>
    <t>Cantidad: 3</t>
  </si>
  <si>
    <t>Precision de 0,5 ºc</t>
  </si>
  <si>
    <t>sonda a prueba d eagua</t>
  </si>
  <si>
    <t xml:space="preserve">Registro de Temperatura máxiama y mínima </t>
  </si>
  <si>
    <t>Ciongelamiento de lectura</t>
  </si>
  <si>
    <t>Rango de medicion -40 a 250 ºc</t>
  </si>
  <si>
    <t>Exactitud +- 0,5 ºc</t>
  </si>
  <si>
    <t>Resolucion 0,1 ºC</t>
  </si>
  <si>
    <t>Funcionamiento: pila tipo RL44</t>
  </si>
  <si>
    <t>Descripción: Es un termómetro digital con hasta certificado RBCpara medir la temperatura de la leche en el proceso de pasteurización</t>
  </si>
  <si>
    <t>Modelo:</t>
  </si>
  <si>
    <t xml:space="preserve">                      TERMOMETRO DIGITAL CON HASTA CERTIFICADO RBC</t>
  </si>
  <si>
    <t>Marca:</t>
  </si>
  <si>
    <t>Origen:</t>
  </si>
  <si>
    <t xml:space="preserve">Dirección web del fabricante: </t>
  </si>
  <si>
    <t>Resolucion decimal</t>
  </si>
  <si>
    <t>CUMPLE 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</si>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</sst>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4"/>
      <color theme="0"/>
      <name val="Calibri"/>
      <family val="2"/>
      <scheme val="minor"/>
    </font>
    <font>
      <sz val="11"/>
      <name val="Arial"/>
      <family val="2"/>
    </font>
    <font>
      <b/>
      <sz val="10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43" fontId="5" fillId="0" borderId="0" applyFont="0" applyFill="0" applyBorder="0" applyAlignment="0" applyProtection="0"/>
    <xf numFmtId="0" fontId="2" fillId="0" borderId="0"/>
  </cellStyleXfs>
  <cellXfs count="3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1" xfId="0" applyBorder="1"/>
    <xf numFmtId="0" fontId="6" fillId="0" borderId="2" xfId="0" applyFont="1" applyBorder="1" applyAlignment="1">
      <alignment horizontal="center" vertical="center" wrapText="1"/>
    </xf>
    <xf numFmtId="164" fontId="4" fillId="4" borderId="3" xfId="2" applyNumberFormat="1" applyFont="1" applyFill="1" applyBorder="1" applyAlignment="1">
      <alignment vertical="center"/>
    </xf>
    <xf numFmtId="164" fontId="0" fillId="0" borderId="1" xfId="2" applyNumberFormat="1" applyFont="1" applyBorder="1" applyAlignment="1">
      <alignment vertical="center"/>
    </xf>
    <xf numFmtId="164" fontId="4" fillId="0" borderId="0" xfId="2" applyNumberFormat="1" applyFont="1" applyFill="1" applyBorder="1" applyAlignment="1">
      <alignment vertical="center"/>
    </xf>
    <xf numFmtId="164" fontId="4" fillId="5" borderId="3" xfId="2" applyNumberFormat="1" applyFont="1" applyFill="1" applyBorder="1" applyAlignment="1">
      <alignment vertical="center"/>
    </xf>
    <xf numFmtId="164" fontId="4" fillId="0" borderId="4" xfId="2" applyNumberFormat="1" applyFont="1" applyFill="1" applyBorder="1" applyAlignment="1">
      <alignment vertical="center"/>
    </xf>
    <xf numFmtId="164" fontId="4" fillId="4" borderId="4" xfId="2" applyNumberFormat="1" applyFont="1" applyFill="1" applyBorder="1" applyAlignment="1">
      <alignment vertical="center"/>
    </xf>
    <xf numFmtId="0" fontId="4" fillId="4" borderId="1" xfId="0" applyFont="1" applyFill="1" applyBorder="1"/>
    <xf numFmtId="0" fontId="4" fillId="5" borderId="1" xfId="0" applyFont="1" applyFill="1" applyBorder="1"/>
    <xf numFmtId="164" fontId="0" fillId="0" borderId="1" xfId="2" applyNumberFormat="1" applyFont="1" applyBorder="1"/>
    <xf numFmtId="164" fontId="0" fillId="0" borderId="0" xfId="0" applyNumberFormat="1"/>
    <xf numFmtId="164" fontId="4" fillId="6" borderId="3" xfId="2" applyNumberFormat="1" applyFont="1" applyFill="1" applyBorder="1" applyAlignment="1">
      <alignment vertical="center"/>
    </xf>
    <xf numFmtId="164" fontId="4" fillId="4" borderId="5" xfId="2" applyNumberFormat="1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8" fillId="0" borderId="1" xfId="3" applyFont="1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7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vertical="center"/>
    </xf>
    <xf numFmtId="0" fontId="0" fillId="7" borderId="1" xfId="0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0" fillId="7" borderId="1" xfId="0" applyFill="1" applyBorder="1" applyAlignment="1">
      <alignment vertical="center"/>
    </xf>
    <xf numFmtId="0" fontId="7" fillId="3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4">
    <cellStyle name="Millares" xfId="2" builtinId="3"/>
    <cellStyle name="Normal" xfId="0" builtinId="0"/>
    <cellStyle name="Normal 10" xfId="1" xr:uid="{00000000-0005-0000-0000-000002000000}"/>
    <cellStyle name="Normal 2 3 2" xfId="3" xr:uid="{00000000-0005-0000-0000-000003000000}"/>
  </cellStyles>
  <dxfs count="37">
    <dxf>
      <fill>
        <patternFill>
          <bgColor theme="8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59996337778862885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f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742950</xdr:colOff>
      <xdr:row>12</xdr:row>
      <xdr:rowOff>45829</xdr:rowOff>
    </xdr:from>
    <xdr:to>
      <xdr:col>1</xdr:col>
      <xdr:colOff>4076700</xdr:colOff>
      <xdr:row>12</xdr:row>
      <xdr:rowOff>1457325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1891"/>
        <a:stretch/>
      </xdr:blipFill>
      <xdr:spPr>
        <a:xfrm>
          <a:off x="990600" y="2836654"/>
          <a:ext cx="3333750" cy="14114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D24"/>
  <sheetViews>
    <sheetView tabSelected="1" zoomScale="70" zoomScaleNormal="70" zoomScaleSheetLayoutView="70" workbookViewId="0">
      <pane xSplit="2" ySplit="3" topLeftCell="C4" activePane="bottomRight" state="frozen"/>
      <selection pane="topRight" activeCell="D1" sqref="D1"/>
      <selection pane="bottomLeft" activeCell="A4" sqref="A4"/>
      <selection pane="bottomRight" activeCell="D10" sqref="D10"/>
    </sheetView>
  </sheetViews>
  <sheetFormatPr baseColWidth="10" defaultColWidth="11.42578125" defaultRowHeight="15" x14ac:dyDescent="0.25"/>
  <cols>
    <col min="1" max="1" width="3.5703125" style="2" customWidth="1"/>
    <col min="2" max="2" width="109.140625" style="3" customWidth="1"/>
    <col min="3" max="3" width="11.42578125" style="1"/>
    <col min="4" max="4" width="68.42578125" style="1" customWidth="1"/>
    <col min="5" max="16384" width="11.42578125" style="1"/>
  </cols>
  <sheetData>
    <row r="1" spans="1:4" ht="18.75" x14ac:dyDescent="0.25">
      <c r="A1" s="30" t="s">
        <v>57</v>
      </c>
      <c r="B1" s="30"/>
      <c r="C1" s="21"/>
      <c r="D1" s="21"/>
    </row>
    <row r="2" spans="1:4" x14ac:dyDescent="0.25">
      <c r="A2" s="31" t="s">
        <v>0</v>
      </c>
      <c r="B2" s="31"/>
      <c r="C2" s="22"/>
      <c r="D2" s="22"/>
    </row>
    <row r="3" spans="1:4" x14ac:dyDescent="0.25">
      <c r="A3" s="18">
        <v>1</v>
      </c>
      <c r="B3" s="26" t="s">
        <v>1</v>
      </c>
      <c r="C3" s="22"/>
      <c r="D3" s="22"/>
    </row>
    <row r="4" spans="1:4" ht="28.5" x14ac:dyDescent="0.25">
      <c r="A4" s="18"/>
      <c r="B4" s="27" t="s">
        <v>55</v>
      </c>
      <c r="C4" s="23"/>
      <c r="D4" s="23"/>
    </row>
    <row r="5" spans="1:4" ht="10.7" customHeight="1" x14ac:dyDescent="0.25">
      <c r="A5" s="19"/>
      <c r="B5" s="27" t="s">
        <v>58</v>
      </c>
      <c r="C5" s="23"/>
      <c r="D5" s="23"/>
    </row>
    <row r="6" spans="1:4" ht="10.35" customHeight="1" x14ac:dyDescent="0.25">
      <c r="A6" s="19"/>
      <c r="B6" s="27" t="s">
        <v>56</v>
      </c>
      <c r="C6" s="23"/>
      <c r="D6" s="23"/>
    </row>
    <row r="7" spans="1:4" ht="12" customHeight="1" x14ac:dyDescent="0.25">
      <c r="A7" s="19"/>
      <c r="B7" s="27" t="s">
        <v>59</v>
      </c>
      <c r="C7" s="23"/>
      <c r="D7" s="23"/>
    </row>
    <row r="8" spans="1:4" ht="10.7" customHeight="1" x14ac:dyDescent="0.25">
      <c r="A8" s="19"/>
      <c r="B8" s="27" t="s">
        <v>60</v>
      </c>
      <c r="C8" s="23"/>
      <c r="D8" s="23"/>
    </row>
    <row r="9" spans="1:4" ht="15" customHeight="1" x14ac:dyDescent="0.2">
      <c r="A9" s="18"/>
      <c r="B9" s="28" t="s">
        <v>46</v>
      </c>
      <c r="C9" s="18"/>
      <c r="D9" s="18"/>
    </row>
    <row r="10" spans="1:4" ht="24.6" customHeight="1" x14ac:dyDescent="0.2">
      <c r="A10" s="18"/>
      <c r="B10" s="28" t="s">
        <v>45</v>
      </c>
      <c r="C10" s="18"/>
      <c r="D10" s="18"/>
    </row>
    <row r="11" spans="1:4" x14ac:dyDescent="0.2">
      <c r="A11" s="18"/>
      <c r="B11" s="28" t="s">
        <v>44</v>
      </c>
      <c r="C11" s="18"/>
      <c r="D11" s="18"/>
    </row>
    <row r="12" spans="1:4" x14ac:dyDescent="0.2">
      <c r="A12" s="18"/>
      <c r="B12" s="28" t="s">
        <v>43</v>
      </c>
      <c r="C12" s="18"/>
      <c r="D12" s="18"/>
    </row>
    <row r="13" spans="1:4" ht="132.75" customHeight="1" x14ac:dyDescent="0.25">
      <c r="A13" s="32"/>
      <c r="B13" s="32"/>
      <c r="C13" s="18"/>
      <c r="D13" s="18"/>
    </row>
    <row r="14" spans="1:4" x14ac:dyDescent="0.25">
      <c r="A14" s="29" t="s">
        <v>2</v>
      </c>
      <c r="B14" s="29"/>
      <c r="C14" s="25"/>
      <c r="D14" s="25"/>
    </row>
    <row r="15" spans="1:4" ht="26.45" customHeight="1" x14ac:dyDescent="0.25">
      <c r="A15" s="25">
        <v>2</v>
      </c>
      <c r="B15" s="26" t="s">
        <v>3</v>
      </c>
      <c r="C15" s="24" t="s">
        <v>62</v>
      </c>
      <c r="D15" s="24" t="s">
        <v>63</v>
      </c>
    </row>
    <row r="16" spans="1:4" ht="12.6" customHeight="1" x14ac:dyDescent="0.25">
      <c r="A16" s="18"/>
      <c r="B16" s="4" t="s">
        <v>61</v>
      </c>
      <c r="C16" s="18"/>
      <c r="D16" s="18"/>
    </row>
    <row r="17" spans="1:4" ht="12.6" customHeight="1" x14ac:dyDescent="0.25">
      <c r="A17" s="18"/>
      <c r="B17" s="4" t="s">
        <v>47</v>
      </c>
      <c r="C17" s="18"/>
      <c r="D17" s="18"/>
    </row>
    <row r="18" spans="1:4" ht="10.35" customHeight="1" x14ac:dyDescent="0.25">
      <c r="A18" s="18"/>
      <c r="B18" s="4" t="s">
        <v>48</v>
      </c>
      <c r="C18" s="18"/>
      <c r="D18" s="18"/>
    </row>
    <row r="19" spans="1:4" ht="14.1" customHeight="1" x14ac:dyDescent="0.25">
      <c r="A19" s="18"/>
      <c r="B19" s="4" t="s">
        <v>49</v>
      </c>
      <c r="C19" s="18"/>
      <c r="D19" s="18"/>
    </row>
    <row r="20" spans="1:4" ht="12.6" customHeight="1" x14ac:dyDescent="0.25">
      <c r="A20" s="18"/>
      <c r="B20" s="4" t="s">
        <v>50</v>
      </c>
      <c r="C20" s="18"/>
      <c r="D20" s="18"/>
    </row>
    <row r="21" spans="1:4" ht="10.35" customHeight="1" x14ac:dyDescent="0.25">
      <c r="A21" s="18"/>
      <c r="B21" s="20" t="s">
        <v>51</v>
      </c>
      <c r="C21" s="18"/>
      <c r="D21" s="18"/>
    </row>
    <row r="22" spans="1:4" ht="17.100000000000001" customHeight="1" x14ac:dyDescent="0.25">
      <c r="A22" s="18"/>
      <c r="B22" s="20" t="s">
        <v>52</v>
      </c>
      <c r="C22" s="18"/>
      <c r="D22" s="18"/>
    </row>
    <row r="23" spans="1:4" ht="15.6" customHeight="1" x14ac:dyDescent="0.25">
      <c r="A23" s="18"/>
      <c r="B23" s="20" t="s">
        <v>53</v>
      </c>
      <c r="C23" s="18"/>
      <c r="D23" s="18"/>
    </row>
    <row r="24" spans="1:4" ht="14.1" customHeight="1" x14ac:dyDescent="0.25">
      <c r="A24" s="18"/>
      <c r="B24" s="20" t="s">
        <v>54</v>
      </c>
      <c r="C24" s="18"/>
      <c r="D24" s="18"/>
    </row>
  </sheetData>
  <mergeCells count="4">
    <mergeCell ref="A14:B14"/>
    <mergeCell ref="A1:B1"/>
    <mergeCell ref="A2:B2"/>
    <mergeCell ref="A13:B13"/>
  </mergeCells>
  <conditionalFormatting sqref="A9:A13 A23">
    <cfRule type="expression" dxfId="36" priority="6632">
      <formula>($B9:$B496)&lt;&gt;0</formula>
    </cfRule>
    <cfRule type="expression" dxfId="35" priority="6633">
      <formula>($A9:$A496)&lt;&gt;0</formula>
    </cfRule>
  </conditionalFormatting>
  <conditionalFormatting sqref="A14 A15:B15 A16:A17">
    <cfRule type="expression" dxfId="34" priority="5346">
      <formula>($B14:$B507)&lt;&gt;0</formula>
    </cfRule>
    <cfRule type="expression" dxfId="33" priority="5347">
      <formula>($A14:$A507)&lt;&gt;0</formula>
    </cfRule>
  </conditionalFormatting>
  <conditionalFormatting sqref="A18">
    <cfRule type="expression" dxfId="32" priority="5348">
      <formula>($B18:$B510)&lt;&gt;0</formula>
    </cfRule>
    <cfRule type="expression" dxfId="31" priority="5349">
      <formula>($A18:$A510)&lt;&gt;0</formula>
    </cfRule>
  </conditionalFormatting>
  <conditionalFormatting sqref="A20">
    <cfRule type="expression" dxfId="30" priority="6558">
      <formula>($B20:$B510)&lt;&gt;0</formula>
    </cfRule>
    <cfRule type="expression" dxfId="29" priority="6559">
      <formula>($A20:$A510)&lt;&gt;0</formula>
    </cfRule>
  </conditionalFormatting>
  <conditionalFormatting sqref="A21">
    <cfRule type="expression" dxfId="28" priority="6560">
      <formula>($B21:$B510)&lt;&gt;0</formula>
    </cfRule>
    <cfRule type="expression" dxfId="27" priority="6561">
      <formula>($A21:$A510)&lt;&gt;0</formula>
    </cfRule>
  </conditionalFormatting>
  <conditionalFormatting sqref="A22">
    <cfRule type="expression" dxfId="26" priority="5">
      <formula>($B22:$B510)&lt;&gt;0</formula>
    </cfRule>
    <cfRule type="expression" dxfId="25" priority="6">
      <formula>($A22:$A510)&lt;&gt;0</formula>
    </cfRule>
  </conditionalFormatting>
  <conditionalFormatting sqref="A24">
    <cfRule type="expression" dxfId="24" priority="6706">
      <formula>($B24:$B510)&lt;&gt;0</formula>
    </cfRule>
    <cfRule type="expression" dxfId="23" priority="6707">
      <formula>($A24:$A510)&lt;&gt;0</formula>
    </cfRule>
  </conditionalFormatting>
  <conditionalFormatting sqref="A3:B3 A4:A8 A19">
    <cfRule type="expression" dxfId="22" priority="7">
      <formula>($B3:$B494)&lt;&gt;0</formula>
    </cfRule>
    <cfRule type="expression" dxfId="21" priority="8">
      <formula>($A3:$A494)&lt;&gt;0</formula>
    </cfRule>
  </conditionalFormatting>
  <conditionalFormatting sqref="A25:B1047899">
    <cfRule type="expression" dxfId="20" priority="304">
      <formula>($B25:$B522)&lt;&gt;0</formula>
    </cfRule>
    <cfRule type="expression" dxfId="19" priority="305">
      <formula>($A25:$A522)&lt;&gt;0</formula>
    </cfRule>
  </conditionalFormatting>
  <conditionalFormatting sqref="A1047900:B1048354">
    <cfRule type="expression" dxfId="18" priority="6788">
      <formula>($B1:$B1047900)&lt;&gt;0</formula>
    </cfRule>
    <cfRule type="expression" dxfId="17" priority="6789">
      <formula>($A1:$A1047900)&lt;&gt;0</formula>
    </cfRule>
  </conditionalFormatting>
  <conditionalFormatting sqref="A1048355:B1048553">
    <cfRule type="expression" dxfId="16" priority="220">
      <formula>($B276:$B1048355)&lt;&gt;0</formula>
    </cfRule>
    <cfRule type="expression" dxfId="15" priority="221">
      <formula>($A276:$A1048355)&lt;&gt;0</formula>
    </cfRule>
  </conditionalFormatting>
  <conditionalFormatting sqref="A1048554:B1048576">
    <cfRule type="expression" dxfId="14" priority="5798">
      <formula>($B475:$B1048555)&lt;&gt;0</formula>
    </cfRule>
    <cfRule type="expression" dxfId="13" priority="5799">
      <formula>($A475:$A1048555)&lt;&gt;0</formula>
    </cfRule>
  </conditionalFormatting>
  <conditionalFormatting sqref="B4:B8">
    <cfRule type="expression" dxfId="12" priority="6790">
      <formula>($A4:$A515)&lt;&gt;0</formula>
    </cfRule>
    <cfRule type="expression" dxfId="11" priority="6791">
      <formula>($B4:$B446)&lt;&gt;0</formula>
    </cfRule>
  </conditionalFormatting>
  <conditionalFormatting sqref="B9:B12">
    <cfRule type="expression" dxfId="10" priority="6792">
      <formula>($A9:$A516)&lt;&gt;0</formula>
    </cfRule>
    <cfRule type="expression" dxfId="9" priority="6793">
      <formula>($B9:$B447)&lt;&gt;0</formula>
    </cfRule>
  </conditionalFormatting>
  <conditionalFormatting sqref="B21:B22">
    <cfRule type="expression" dxfId="8" priority="6718">
      <formula>($A21:$A444)&lt;&gt;0</formula>
    </cfRule>
    <cfRule type="expression" dxfId="7" priority="6719">
      <formula>($B21:$B375)&lt;&gt;0</formula>
    </cfRule>
  </conditionalFormatting>
  <conditionalFormatting sqref="B23:B24">
    <cfRule type="expression" dxfId="6" priority="6720">
      <formula>($A23:$A440)&lt;&gt;0</formula>
    </cfRule>
    <cfRule type="expression" dxfId="5" priority="6721">
      <formula>($B23:$B371)&lt;&gt;0</formula>
    </cfRule>
  </conditionalFormatting>
  <pageMargins left="0.7" right="0.7" top="0.75" bottom="0.75" header="0.3" footer="0.3"/>
  <pageSetup paperSize="9" scale="6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K35"/>
  <sheetViews>
    <sheetView workbookViewId="0">
      <selection activeCell="I9" sqref="I9"/>
    </sheetView>
  </sheetViews>
  <sheetFormatPr baseColWidth="10" defaultRowHeight="15" x14ac:dyDescent="0.25"/>
  <cols>
    <col min="1" max="1" width="11.85546875" customWidth="1"/>
    <col min="2" max="2" width="26" customWidth="1"/>
    <col min="3" max="3" width="20.140625" customWidth="1"/>
    <col min="4" max="4" width="0" hidden="1" customWidth="1"/>
    <col min="5" max="5" width="48.85546875" customWidth="1"/>
    <col min="6" max="6" width="2.5703125" customWidth="1"/>
    <col min="7" max="7" width="15.5703125" customWidth="1"/>
    <col min="8" max="8" width="2.5703125" customWidth="1"/>
    <col min="9" max="9" width="15.5703125" customWidth="1"/>
    <col min="10" max="10" width="2.5703125" customWidth="1"/>
    <col min="11" max="11" width="15.5703125" customWidth="1"/>
    <col min="12" max="12" width="2.5703125" customWidth="1"/>
    <col min="13" max="13" width="15.5703125" customWidth="1"/>
    <col min="14" max="14" width="2.5703125" customWidth="1"/>
    <col min="15" max="15" width="15.5703125" customWidth="1"/>
    <col min="16" max="16" width="2.5703125" customWidth="1"/>
    <col min="17" max="17" width="15.5703125" customWidth="1"/>
    <col min="18" max="18" width="2.5703125" customWidth="1"/>
    <col min="19" max="19" width="15.5703125" customWidth="1"/>
    <col min="20" max="20" width="2.5703125" customWidth="1"/>
    <col min="21" max="21" width="15.5703125" customWidth="1"/>
    <col min="22" max="22" width="2.5703125" customWidth="1"/>
    <col min="23" max="23" width="15.5703125" customWidth="1"/>
    <col min="24" max="24" width="2.5703125" customWidth="1"/>
    <col min="25" max="25" width="15.5703125" customWidth="1"/>
    <col min="26" max="26" width="2.5703125" customWidth="1"/>
    <col min="27" max="27" width="15.5703125" customWidth="1"/>
    <col min="28" max="28" width="2.5703125" customWidth="1"/>
    <col min="29" max="29" width="15.5703125" customWidth="1"/>
    <col min="30" max="30" width="2.5703125" customWidth="1"/>
    <col min="31" max="31" width="15.5703125" customWidth="1"/>
    <col min="32" max="32" width="2.5703125" customWidth="1"/>
    <col min="33" max="33" width="15.5703125" customWidth="1"/>
    <col min="34" max="34" width="2.5703125" customWidth="1"/>
    <col min="35" max="35" width="15.5703125" customWidth="1"/>
    <col min="36" max="36" width="2.5703125" customWidth="1"/>
    <col min="37" max="37" width="15.5703125" customWidth="1"/>
  </cols>
  <sheetData>
    <row r="1" spans="2:37" x14ac:dyDescent="0.25">
      <c r="B1" t="s">
        <v>5</v>
      </c>
      <c r="C1" s="5" t="e">
        <f>'ANALISIS EETT'!#REF!</f>
        <v>#REF!</v>
      </c>
      <c r="E1" t="e">
        <v>#REF!</v>
      </c>
    </row>
    <row r="2" spans="2:37" x14ac:dyDescent="0.25">
      <c r="B2" t="s">
        <v>6</v>
      </c>
      <c r="C2" t="s">
        <v>7</v>
      </c>
      <c r="D2" t="s">
        <v>6</v>
      </c>
    </row>
    <row r="3" spans="2:37" x14ac:dyDescent="0.25">
      <c r="B3" s="6" t="s">
        <v>8</v>
      </c>
      <c r="C3" s="7" t="e">
        <v>#REF!</v>
      </c>
      <c r="D3" s="6" t="s">
        <v>8</v>
      </c>
      <c r="E3" s="8"/>
      <c r="F3" s="8"/>
    </row>
    <row r="4" spans="2:37" x14ac:dyDescent="0.25">
      <c r="B4" s="9" t="s">
        <v>9</v>
      </c>
      <c r="C4" s="7" t="e">
        <v>#REF!</v>
      </c>
      <c r="D4" s="9" t="s">
        <v>9</v>
      </c>
      <c r="E4" s="10"/>
      <c r="F4" s="11"/>
      <c r="G4" s="12" t="e">
        <f>VLOOKUP(G5,MONTO,2,FALSE)</f>
        <v>#REF!</v>
      </c>
      <c r="H4" s="13"/>
      <c r="I4" s="13" t="e">
        <f>VLOOKUP(I5,MONTO,2,FALSE)</f>
        <v>#REF!</v>
      </c>
      <c r="J4" s="12"/>
      <c r="K4" s="12" t="e">
        <f>VLOOKUP(K5,MONTO,2,FALSE)</f>
        <v>#REF!</v>
      </c>
      <c r="L4" s="13"/>
      <c r="M4" s="13" t="e">
        <f>VLOOKUP(M5,MONTO,2,FALSE)</f>
        <v>#REF!</v>
      </c>
      <c r="N4" s="11"/>
      <c r="O4" s="12" t="e">
        <f>VLOOKUP(O5,MONTO,2,FALSE)</f>
        <v>#REF!</v>
      </c>
      <c r="P4" s="13"/>
      <c r="Q4" s="13" t="e">
        <f>VLOOKUP(Q5,MONTO,2,FALSE)</f>
        <v>#REF!</v>
      </c>
      <c r="R4" s="12"/>
      <c r="S4" s="12" t="e">
        <f>VLOOKUP(S5,MONTO,2,FALSE)</f>
        <v>#REF!</v>
      </c>
      <c r="T4" s="13"/>
      <c r="U4" s="13" t="e">
        <f>VLOOKUP(U5,MONTO,2,FALSE)</f>
        <v>#REF!</v>
      </c>
      <c r="V4" s="11"/>
      <c r="W4" s="12" t="e">
        <f>VLOOKUP(W5,MONTO,2,FALSE)</f>
        <v>#REF!</v>
      </c>
      <c r="X4" s="13"/>
      <c r="Y4" s="13" t="e">
        <f>VLOOKUP(Y5,MONTO,2,FALSE)</f>
        <v>#REF!</v>
      </c>
      <c r="Z4" s="12"/>
      <c r="AA4" s="12" t="e">
        <f>VLOOKUP(AA5,MONTO,2,FALSE)</f>
        <v>#REF!</v>
      </c>
      <c r="AB4" s="13"/>
      <c r="AC4" s="13" t="e">
        <f>VLOOKUP(AC5,MONTO,2,FALSE)</f>
        <v>#REF!</v>
      </c>
      <c r="AD4" s="11"/>
      <c r="AE4" s="12" t="e">
        <f>VLOOKUP(AE5,MONTO,2,FALSE)</f>
        <v>#REF!</v>
      </c>
      <c r="AF4" s="13"/>
      <c r="AG4" s="13" t="e">
        <f>VLOOKUP(AG5,MONTO,2,FALSE)</f>
        <v>#REF!</v>
      </c>
      <c r="AH4" s="12"/>
      <c r="AI4" s="12" t="e">
        <f>VLOOKUP(AI5,MONTO,2,FALSE)</f>
        <v>#REF!</v>
      </c>
      <c r="AJ4" s="13"/>
      <c r="AK4" s="13" t="e">
        <f>VLOOKUP(AK5,MONTO,2,FALSE)</f>
        <v>#REF!</v>
      </c>
    </row>
    <row r="5" spans="2:37" x14ac:dyDescent="0.25">
      <c r="B5" s="6" t="s">
        <v>10</v>
      </c>
      <c r="C5" s="7" t="e">
        <v>#REF!</v>
      </c>
      <c r="D5" s="6" t="s">
        <v>10</v>
      </c>
      <c r="E5" s="10"/>
      <c r="F5" s="10" t="s">
        <v>4</v>
      </c>
      <c r="G5" s="14" t="e" cm="1">
        <f t="array" ref="G5">SMALL(IF(C3:C35&gt;0,C3:C35),1)</f>
        <v>#REF!</v>
      </c>
      <c r="H5" s="10" t="s">
        <v>4</v>
      </c>
      <c r="I5" s="14" t="e" cm="1">
        <f t="array" ref="I5">SMALL(IF(C3:C35&gt;0,C3:C35),2)</f>
        <v>#REF!</v>
      </c>
      <c r="J5" s="10" t="s">
        <v>4</v>
      </c>
      <c r="K5" s="14" t="e" cm="1">
        <f t="array" ref="K5">SMALL(IF(C3:C35&gt;0,C3:C35),3)</f>
        <v>#REF!</v>
      </c>
      <c r="L5" s="10" t="s">
        <v>4</v>
      </c>
      <c r="M5" s="14" t="e" cm="1">
        <f t="array" ref="M5">SMALL(IF(C3:C35&gt;0,C3:C35),4)</f>
        <v>#REF!</v>
      </c>
      <c r="N5" s="10" t="s">
        <v>4</v>
      </c>
      <c r="O5" s="14" t="e" cm="1">
        <f t="array" ref="O5">SMALL(IF(C3:C35&gt;0,C3:C35),5)</f>
        <v>#REF!</v>
      </c>
      <c r="P5" s="10" t="s">
        <v>4</v>
      </c>
      <c r="Q5" s="14" t="e" cm="1">
        <f t="array" ref="Q5">SMALL(IF(C3:C35&gt;0,C3:C35),6)</f>
        <v>#REF!</v>
      </c>
      <c r="R5" s="10" t="s">
        <v>4</v>
      </c>
      <c r="S5" s="14" t="e" cm="1">
        <f t="array" ref="S5">SMALL(IF(C3:C35&gt;0,C3:C35),7)</f>
        <v>#REF!</v>
      </c>
      <c r="T5" s="10" t="s">
        <v>4</v>
      </c>
      <c r="U5" s="14" t="e" cm="1">
        <f t="array" ref="U5">SMALL(IF(C3:C35&gt;0,C3:C35),8)</f>
        <v>#REF!</v>
      </c>
      <c r="V5" s="10" t="s">
        <v>4</v>
      </c>
      <c r="W5" s="14" t="e" cm="1">
        <f t="array" ref="W5">SMALL(IF(C3:C35&gt;0,C3:C35),9)</f>
        <v>#REF!</v>
      </c>
      <c r="X5" s="10" t="s">
        <v>4</v>
      </c>
      <c r="Y5" s="14" t="e" cm="1">
        <f t="array" ref="Y5">SMALL(IF(C3:C35&gt;0,C3:C35),10)</f>
        <v>#REF!</v>
      </c>
      <c r="Z5" s="10" t="s">
        <v>4</v>
      </c>
      <c r="AA5" s="14" t="e" cm="1">
        <f t="array" ref="AA5">SMALL(IF(C3:C35&gt;0,C3:C35),11)</f>
        <v>#REF!</v>
      </c>
      <c r="AB5" s="10" t="s">
        <v>4</v>
      </c>
      <c r="AC5" s="14" t="e" cm="1">
        <f t="array" ref="AC5">SMALL(IF(C3:C35&gt;0,C3:C35),12)</f>
        <v>#REF!</v>
      </c>
      <c r="AD5" s="10" t="s">
        <v>4</v>
      </c>
      <c r="AE5" s="14" t="e" cm="1">
        <f t="array" ref="AE5">SMALL(IF(C3:C35&gt;0,C3:C35),13)</f>
        <v>#REF!</v>
      </c>
      <c r="AF5" s="10" t="s">
        <v>4</v>
      </c>
      <c r="AG5" s="14" t="e" cm="1">
        <f t="array" ref="AG5">SMALL(IF(C3:C35&gt;0,C3:C35),14)</f>
        <v>#REF!</v>
      </c>
      <c r="AH5" s="10" t="s">
        <v>4</v>
      </c>
      <c r="AI5" s="14" t="e" cm="1">
        <f t="array" ref="AI5">SMALL(IF(C3:C35&gt;0,C3:C35),15)</f>
        <v>#REF!</v>
      </c>
      <c r="AJ5" s="10" t="s">
        <v>4</v>
      </c>
      <c r="AK5" s="14" t="e" cm="1">
        <f t="array" ref="AK5">SMALL(IF(C3:C35&gt;0,C3:C35),16)</f>
        <v>#REF!</v>
      </c>
    </row>
    <row r="6" spans="2:37" x14ac:dyDescent="0.25">
      <c r="B6" s="9" t="s">
        <v>11</v>
      </c>
      <c r="C6" s="7" t="e">
        <v>#REF!</v>
      </c>
      <c r="D6" s="9" t="s">
        <v>11</v>
      </c>
      <c r="E6" s="8"/>
      <c r="F6" s="8"/>
    </row>
    <row r="7" spans="2:37" x14ac:dyDescent="0.25">
      <c r="B7" s="6" t="s">
        <v>12</v>
      </c>
      <c r="C7" s="7" t="e">
        <v>#REF!</v>
      </c>
      <c r="D7" s="6" t="s">
        <v>12</v>
      </c>
      <c r="E7" s="8"/>
      <c r="F7" s="8"/>
      <c r="G7" s="4" t="s">
        <v>13</v>
      </c>
      <c r="H7" s="4"/>
      <c r="I7" s="4">
        <f>COUNTIF(C3:C35,"&lt;&gt;0")</f>
        <v>33</v>
      </c>
    </row>
    <row r="8" spans="2:37" x14ac:dyDescent="0.25">
      <c r="B8" s="9" t="s">
        <v>14</v>
      </c>
      <c r="C8" s="7" t="e">
        <v>#REF!</v>
      </c>
      <c r="D8" s="9" t="s">
        <v>14</v>
      </c>
      <c r="E8" s="8"/>
      <c r="F8" s="8"/>
    </row>
    <row r="9" spans="2:37" x14ac:dyDescent="0.25">
      <c r="B9" s="6" t="s">
        <v>15</v>
      </c>
      <c r="C9" s="7" t="e">
        <v>#REF!</v>
      </c>
      <c r="D9" s="6" t="s">
        <v>15</v>
      </c>
      <c r="E9" s="8"/>
      <c r="F9" s="8"/>
      <c r="G9" s="4" t="s">
        <v>42</v>
      </c>
      <c r="H9" s="4"/>
      <c r="I9" s="4" t="e">
        <v>#REF!</v>
      </c>
    </row>
    <row r="10" spans="2:37" x14ac:dyDescent="0.25">
      <c r="B10" s="9" t="s">
        <v>16</v>
      </c>
      <c r="C10" s="7" t="e">
        <v>#REF!</v>
      </c>
      <c r="D10" s="9" t="s">
        <v>16</v>
      </c>
      <c r="E10" s="8"/>
      <c r="F10" s="8"/>
    </row>
    <row r="11" spans="2:37" x14ac:dyDescent="0.25">
      <c r="B11" s="6" t="s">
        <v>17</v>
      </c>
      <c r="C11" s="7" t="e">
        <v>#REF!</v>
      </c>
      <c r="D11" s="6" t="s">
        <v>17</v>
      </c>
      <c r="E11" s="8"/>
      <c r="F11" s="8"/>
    </row>
    <row r="12" spans="2:37" x14ac:dyDescent="0.25">
      <c r="B12" s="9" t="s">
        <v>18</v>
      </c>
      <c r="C12" s="7" t="e">
        <v>#REF!</v>
      </c>
      <c r="D12" s="9" t="s">
        <v>18</v>
      </c>
      <c r="E12" s="8"/>
      <c r="F12" s="8"/>
    </row>
    <row r="13" spans="2:37" x14ac:dyDescent="0.25">
      <c r="B13" s="6" t="s">
        <v>19</v>
      </c>
      <c r="C13" s="7" t="e">
        <v>#REF!</v>
      </c>
      <c r="D13" s="6" t="s">
        <v>19</v>
      </c>
      <c r="E13" s="8"/>
      <c r="F13" s="8"/>
      <c r="K13" s="15"/>
      <c r="L13" s="15"/>
    </row>
    <row r="14" spans="2:37" x14ac:dyDescent="0.25">
      <c r="B14" s="9" t="s">
        <v>20</v>
      </c>
      <c r="C14" s="7" t="e">
        <v>#REF!</v>
      </c>
      <c r="D14" s="9" t="s">
        <v>20</v>
      </c>
      <c r="E14" s="8"/>
      <c r="F14" s="8"/>
    </row>
    <row r="15" spans="2:37" x14ac:dyDescent="0.25">
      <c r="B15" s="6" t="s">
        <v>21</v>
      </c>
      <c r="C15" s="7" t="e">
        <v>#REF!</v>
      </c>
      <c r="D15" s="6" t="s">
        <v>21</v>
      </c>
      <c r="E15" s="8"/>
      <c r="F15" s="8"/>
    </row>
    <row r="16" spans="2:37" x14ac:dyDescent="0.25">
      <c r="B16" s="9" t="s">
        <v>22</v>
      </c>
      <c r="C16" s="7" t="e">
        <v>#REF!</v>
      </c>
      <c r="D16" s="9" t="s">
        <v>22</v>
      </c>
      <c r="E16" s="8"/>
      <c r="F16" s="8"/>
    </row>
    <row r="17" spans="2:6" x14ac:dyDescent="0.25">
      <c r="B17" s="6" t="s">
        <v>23</v>
      </c>
      <c r="C17" s="7" t="e">
        <v>#REF!</v>
      </c>
      <c r="D17" s="6" t="s">
        <v>23</v>
      </c>
      <c r="E17" s="8"/>
      <c r="F17" s="8"/>
    </row>
    <row r="18" spans="2:6" x14ac:dyDescent="0.25">
      <c r="B18" s="9" t="s">
        <v>24</v>
      </c>
      <c r="C18" s="7" t="e">
        <v>#REF!</v>
      </c>
      <c r="D18" s="9" t="s">
        <v>24</v>
      </c>
      <c r="E18" s="8"/>
      <c r="F18" s="8"/>
    </row>
    <row r="19" spans="2:6" x14ac:dyDescent="0.25">
      <c r="B19" s="6" t="s">
        <v>25</v>
      </c>
      <c r="C19" s="7" t="e">
        <v>#REF!</v>
      </c>
      <c r="D19" s="6" t="s">
        <v>25</v>
      </c>
      <c r="E19" s="8"/>
      <c r="F19" s="8"/>
    </row>
    <row r="20" spans="2:6" x14ac:dyDescent="0.25">
      <c r="B20" s="9" t="s">
        <v>26</v>
      </c>
      <c r="C20" s="7" t="e">
        <v>#REF!</v>
      </c>
      <c r="D20" s="9" t="s">
        <v>26</v>
      </c>
      <c r="E20" s="8"/>
      <c r="F20" s="8"/>
    </row>
    <row r="21" spans="2:6" x14ac:dyDescent="0.25">
      <c r="B21" s="6" t="s">
        <v>27</v>
      </c>
      <c r="C21" s="7" t="e">
        <v>#REF!</v>
      </c>
      <c r="D21" s="6" t="s">
        <v>27</v>
      </c>
      <c r="E21" s="8"/>
      <c r="F21" s="8"/>
    </row>
    <row r="22" spans="2:6" x14ac:dyDescent="0.25">
      <c r="B22" s="9" t="s">
        <v>28</v>
      </c>
      <c r="C22" s="7" t="e">
        <v>#REF!</v>
      </c>
      <c r="D22" s="9" t="s">
        <v>28</v>
      </c>
      <c r="E22" s="8"/>
      <c r="F22" s="8"/>
    </row>
    <row r="23" spans="2:6" x14ac:dyDescent="0.25">
      <c r="B23" s="6" t="s">
        <v>29</v>
      </c>
      <c r="C23" s="7" t="e">
        <v>#REF!</v>
      </c>
      <c r="D23" s="6" t="s">
        <v>29</v>
      </c>
      <c r="E23" s="8"/>
      <c r="F23" s="8"/>
    </row>
    <row r="24" spans="2:6" x14ac:dyDescent="0.25">
      <c r="B24" s="9" t="s">
        <v>30</v>
      </c>
      <c r="C24" s="7" t="e">
        <v>#REF!</v>
      </c>
      <c r="D24" s="9" t="s">
        <v>30</v>
      </c>
      <c r="E24" s="8"/>
      <c r="F24" s="8"/>
    </row>
    <row r="25" spans="2:6" x14ac:dyDescent="0.25">
      <c r="B25" s="6" t="s">
        <v>31</v>
      </c>
      <c r="C25" s="7" t="e">
        <v>#REF!</v>
      </c>
      <c r="D25" s="6" t="s">
        <v>31</v>
      </c>
      <c r="E25" s="8"/>
      <c r="F25" s="8"/>
    </row>
    <row r="26" spans="2:6" x14ac:dyDescent="0.25">
      <c r="B26" s="9" t="s">
        <v>32</v>
      </c>
      <c r="C26" s="7" t="e">
        <v>#REF!</v>
      </c>
      <c r="D26" s="9" t="s">
        <v>32</v>
      </c>
      <c r="E26" s="8"/>
      <c r="F26" s="8"/>
    </row>
    <row r="27" spans="2:6" x14ac:dyDescent="0.25">
      <c r="B27" s="6" t="s">
        <v>33</v>
      </c>
      <c r="C27" s="7" t="e">
        <v>#REF!</v>
      </c>
      <c r="D27" s="6" t="s">
        <v>33</v>
      </c>
      <c r="E27" s="8"/>
      <c r="F27" s="8"/>
    </row>
    <row r="28" spans="2:6" x14ac:dyDescent="0.25">
      <c r="B28" s="9" t="s">
        <v>34</v>
      </c>
      <c r="C28" s="7" t="e">
        <v>#REF!</v>
      </c>
      <c r="D28" s="9" t="s">
        <v>34</v>
      </c>
      <c r="E28" s="8"/>
      <c r="F28" s="8"/>
    </row>
    <row r="29" spans="2:6" x14ac:dyDescent="0.25">
      <c r="B29" s="6" t="s">
        <v>35</v>
      </c>
      <c r="C29" s="7" t="e">
        <v>#REF!</v>
      </c>
      <c r="D29" s="6" t="s">
        <v>35</v>
      </c>
      <c r="E29" s="8"/>
      <c r="F29" s="8"/>
    </row>
    <row r="30" spans="2:6" x14ac:dyDescent="0.25">
      <c r="B30" s="9" t="s">
        <v>36</v>
      </c>
      <c r="C30" s="7" t="e">
        <v>#REF!</v>
      </c>
      <c r="D30" s="9" t="s">
        <v>36</v>
      </c>
      <c r="E30" s="8"/>
      <c r="F30" s="8"/>
    </row>
    <row r="31" spans="2:6" x14ac:dyDescent="0.25">
      <c r="B31" s="16" t="s">
        <v>37</v>
      </c>
      <c r="C31" s="7" t="e">
        <v>#REF!</v>
      </c>
      <c r="D31" s="16" t="s">
        <v>37</v>
      </c>
      <c r="E31" s="8"/>
      <c r="F31" s="8"/>
    </row>
    <row r="32" spans="2:6" x14ac:dyDescent="0.25">
      <c r="B32" s="9" t="s">
        <v>38</v>
      </c>
      <c r="C32" s="7" t="e">
        <v>#REF!</v>
      </c>
      <c r="D32" s="9" t="s">
        <v>38</v>
      </c>
      <c r="E32" s="8"/>
      <c r="F32" s="8"/>
    </row>
    <row r="33" spans="2:6" x14ac:dyDescent="0.25">
      <c r="B33" s="6" t="s">
        <v>39</v>
      </c>
      <c r="C33" s="7" t="e">
        <v>#REF!</v>
      </c>
      <c r="D33" s="6" t="s">
        <v>39</v>
      </c>
      <c r="E33" s="8"/>
      <c r="F33" s="8"/>
    </row>
    <row r="34" spans="2:6" x14ac:dyDescent="0.25">
      <c r="B34" s="9" t="s">
        <v>40</v>
      </c>
      <c r="C34" s="7" t="e">
        <v>#REF!</v>
      </c>
      <c r="D34" s="9" t="s">
        <v>40</v>
      </c>
      <c r="E34" s="8"/>
      <c r="F34" s="8"/>
    </row>
    <row r="35" spans="2:6" x14ac:dyDescent="0.25">
      <c r="B35" s="17" t="s">
        <v>41</v>
      </c>
      <c r="C35" s="7" t="e">
        <v>#REF!</v>
      </c>
      <c r="D35" s="17" t="s">
        <v>41</v>
      </c>
      <c r="E35" s="8"/>
      <c r="F35" s="8"/>
    </row>
  </sheetData>
  <conditionalFormatting sqref="C3:C35">
    <cfRule type="cellIs" dxfId="4" priority="1" operator="equal">
      <formula>0</formula>
    </cfRule>
    <cfRule type="containsBlanks" dxfId="3" priority="2">
      <formula>LEN(TRIM(C3))=0</formula>
    </cfRule>
    <cfRule type="expression" dxfId="2" priority="3">
      <formula>C3=MIN(IF($I3:$BC3&gt;0,$I3:$BC3))</formula>
    </cfRule>
    <cfRule type="expression" dxfId="1" priority="4">
      <formula>C3=MIN(IF($I3:$BC3&gt;$BD3,$I3:$BC3))</formula>
    </cfRule>
    <cfRule type="expression" dxfId="0" priority="5">
      <formula>C3=MIN(IF($I3:$BB3&gt;$BG3,$I3:$BB3))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ABCB69D7127444B4B2CC36709E9C2C" ma:contentTypeVersion="1" ma:contentTypeDescription="Crear nuevo documento." ma:contentTypeScope="" ma:versionID="dd80fc0be3458e8b4fa3578909712c4f">
  <xsd:schema xmlns:xsd="http://www.w3.org/2001/XMLSchema" xmlns:xs="http://www.w3.org/2001/XMLSchema" xmlns:p="http://schemas.microsoft.com/office/2006/metadata/properties" xmlns:ns3="57263374-71fb-4e38-85c2-4a93287efc3e" targetNamespace="http://schemas.microsoft.com/office/2006/metadata/properties" ma:root="true" ma:fieldsID="334d8f0cecb0ba2fbc7be9a61d528298" ns3:_="">
    <xsd:import namespace="57263374-71fb-4e38-85c2-4a93287efc3e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263374-71fb-4e38-85c2-4a93287efc3e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BF3F862-0657-434C-B332-49E8B5D9EE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F648A2B-0BC1-4E19-A28A-011B0DCAB7D7}">
  <ds:schemaRefs>
    <ds:schemaRef ds:uri="http://schemas.microsoft.com/office/2006/metadata/properties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57263374-71fb-4e38-85c2-4a93287efc3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C932987-C18C-4EA6-AC42-47EF4CD1FC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263374-71fb-4e38-85c2-4a93287efc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ANALISIS EETT</vt:lpstr>
      <vt:lpstr>Hoja1</vt:lpstr>
      <vt:lpstr>'ANALISIS EETT'!Área_de_impresión</vt:lpstr>
      <vt:lpstr>MONTO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Mauricio</dc:creator>
  <cp:lastModifiedBy>Manuel Duarte</cp:lastModifiedBy>
  <cp:lastPrinted>2025-04-28T19:54:59Z</cp:lastPrinted>
  <dcterms:created xsi:type="dcterms:W3CDTF">2024-07-05T15:40:51Z</dcterms:created>
  <dcterms:modified xsi:type="dcterms:W3CDTF">2026-05-07T12:50:31Z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0x010100BFABCB69D7127444B4B2CC36709E9C2C</vt:lpwstr>
  </property>
</Properties>
</file>